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3. Решение №__ от __.06.2023г\Утвержденный бюджет\"/>
    </mc:Choice>
  </mc:AlternateContent>
  <xr:revisionPtr revIDLastSave="0" documentId="13_ncr:1_{6C70E1E8-9BE1-463D-9CB9-87896412BB8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N20" i="1" l="1"/>
  <c r="AI20" i="1"/>
  <c r="T20" i="1"/>
  <c r="AN50" i="1"/>
  <c r="AN49" i="1" s="1"/>
  <c r="AN109" i="1" s="1"/>
  <c r="AI50" i="1"/>
  <c r="AI49" i="1" s="1"/>
  <c r="T99" i="1"/>
  <c r="T56" i="1"/>
  <c r="T55" i="1" s="1"/>
  <c r="AT55" i="1" s="1"/>
  <c r="AI87" i="1"/>
  <c r="AI88" i="1"/>
  <c r="T17" i="1"/>
  <c r="T16" i="1" s="1"/>
  <c r="AT16" i="1" s="1"/>
  <c r="AI23" i="1"/>
  <c r="AI25" i="1"/>
  <c r="T47" i="1"/>
  <c r="AT47" i="1" s="1"/>
  <c r="T50" i="1"/>
  <c r="AN66" i="1"/>
  <c r="AN65" i="1" s="1"/>
  <c r="AI66" i="1"/>
  <c r="AI65" i="1" s="1"/>
  <c r="T66" i="1"/>
  <c r="AI72" i="1"/>
  <c r="AI71" i="1" s="1"/>
  <c r="T97" i="1"/>
  <c r="T23" i="1"/>
  <c r="T85" i="1"/>
  <c r="T84" i="1" s="1"/>
  <c r="AT84" i="1" s="1"/>
  <c r="T91" i="1"/>
  <c r="T90" i="1" s="1"/>
  <c r="AT90" i="1" s="1"/>
  <c r="T96" i="1"/>
  <c r="T39" i="1"/>
  <c r="T38" i="1" s="1"/>
  <c r="AT38" i="1" s="1"/>
  <c r="T75" i="1"/>
  <c r="T74" i="1" s="1"/>
  <c r="AT74" i="1" s="1"/>
  <c r="T28" i="1"/>
  <c r="T25" i="1" s="1"/>
  <c r="AT25" i="1" s="1"/>
  <c r="T72" i="1"/>
  <c r="T71" i="1" s="1"/>
  <c r="AT71" i="1" s="1"/>
  <c r="AN99" i="1"/>
  <c r="AN96" i="1" s="1"/>
  <c r="AM96" i="1"/>
  <c r="AL96" i="1"/>
  <c r="AK96" i="1"/>
  <c r="AJ96" i="1"/>
  <c r="AI99" i="1"/>
  <c r="AI96" i="1" s="1"/>
  <c r="T49" i="1"/>
  <c r="AT49" i="1" s="1"/>
  <c r="T65" i="1"/>
  <c r="AT65" i="1" s="1"/>
  <c r="T88" i="1"/>
  <c r="T87" i="1" s="1"/>
  <c r="AT87" i="1" s="1"/>
  <c r="AM66" i="1"/>
  <c r="AM65" i="1" s="1"/>
  <c r="AL66" i="1"/>
  <c r="AL65" i="1" s="1"/>
  <c r="AK66" i="1"/>
  <c r="AK65" i="1" s="1"/>
  <c r="AJ66" i="1"/>
  <c r="AJ65" i="1" s="1"/>
  <c r="AN39" i="1"/>
  <c r="AI39" i="1"/>
  <c r="AT33" i="1"/>
  <c r="AN75" i="1"/>
  <c r="AN74" i="1" s="1"/>
  <c r="AM75" i="1"/>
  <c r="AM74" i="1" s="1"/>
  <c r="AL75" i="1"/>
  <c r="AL74" i="1" s="1"/>
  <c r="AK75" i="1"/>
  <c r="AK74" i="1" s="1"/>
  <c r="AJ75" i="1"/>
  <c r="AJ74" i="1" s="1"/>
  <c r="AI75" i="1"/>
  <c r="AI74" i="1" s="1"/>
  <c r="AI19" i="1" l="1"/>
  <c r="AI109" i="1" s="1"/>
  <c r="T46" i="1"/>
  <c r="T19" i="1"/>
  <c r="AT19" i="1" s="1"/>
  <c r="AT96" i="1"/>
  <c r="AT13" i="1" l="1"/>
  <c r="T109" i="1"/>
</calcChain>
</file>

<file path=xl/sharedStrings.xml><?xml version="1.0" encoding="utf-8"?>
<sst xmlns="http://schemas.openxmlformats.org/spreadsheetml/2006/main" count="454" uniqueCount="244">
  <si>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</si>
  <si>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</si>
  <si>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</si>
  <si>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</si>
  <si>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</si>
  <si>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</si>
  <si>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</si>
  <si>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</si>
  <si>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</si>
  <si>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</si>
  <si>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</si>
  <si>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</si>
  <si>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</si>
  <si>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</si>
  <si>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</si>
  <si>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</si>
  <si>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</si>
  <si>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</si>
  <si>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</si>
  <si>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</si>
  <si>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</si>
  <si>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</si>
  <si>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</si>
  <si>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</si>
  <si>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</si>
  <si>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</si>
  <si>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</si>
  <si>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</si>
  <si>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</si>
  <si>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</si>
  <si>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</si>
  <si>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</si>
  <si>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</si>
  <si>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</si>
  <si>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</si>
  <si>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</si>
  <si>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</si>
  <si>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</si>
  <si>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</si>
  <si>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</si>
  <si>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</si>
  <si>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</si>
  <si>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</si>
  <si>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</si>
  <si>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</si>
  <si>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</si>
  <si>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</si>
  <si>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</si>
  <si>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</si>
  <si>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</si>
  <si>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</si>
  <si>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</si>
  <si>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</si>
  <si>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</si>
  <si>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</si>
  <si>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</si>
  <si>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</si>
  <si>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</si>
  <si>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</si>
  <si>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</si>
  <si>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</si>
  <si>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</si>
  <si>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</si>
  <si>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</si>
  <si>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</si>
  <si>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</si>
  <si>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</si>
  <si>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</si>
  <si>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</si>
  <si>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</si>
  <si>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</si>
  <si>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</si>
  <si>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</si>
  <si>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</si>
  <si>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</si>
  <si>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</si>
  <si>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</si>
  <si>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</si>
  <si>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</si>
  <si>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</si>
  <si>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</si>
  <si>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</si>
  <si>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</si>
  <si>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</si>
  <si>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</si>
  <si>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</si>
  <si>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</si>
  <si>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</si>
  <si>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</si>
  <si>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</si>
  <si>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</si>
  <si>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</si>
  <si>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</si>
  <si>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</si>
  <si>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</si>
  <si>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</si>
  <si>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</si>
  <si>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</si>
  <si>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</si>
  <si>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</si>
  <si>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</si>
  <si>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</si>
  <si>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</si>
  <si>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</si>
  <si>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</si>
  <si>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</si>
  <si>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</si>
  <si>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</si>
  <si>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</si>
  <si>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</si>
  <si>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</si>
  <si>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</si>
  <si>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</si>
  <si>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</si>
  <si>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</si>
  <si>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</si>
  <si>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</si>
  <si>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</si>
  <si>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</si>
  <si>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</si>
  <si>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</si>
  <si>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</si>
  <si>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</si>
  <si>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</si>
  <si>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</si>
  <si>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</si>
  <si>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</si>
  <si>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</si>
  <si>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</si>
  <si>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</si>
  <si>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</si>
  <si>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</si>
  <si>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</si>
  <si>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</si>
  <si>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</si>
  <si>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</si>
  <si>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</si>
  <si>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</si>
  <si>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</si>
  <si>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</si>
  <si>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</si>
  <si>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</si>
  <si>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</si>
  <si>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</si>
  <si>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</si>
  <si>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</si>
  <si>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</si>
  <si>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</si>
  <si>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</si>
  <si>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</si>
  <si>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</si>
  <si>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</si>
  <si>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</si>
  <si>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</si>
  <si>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</si>
  <si>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</si>
  <si>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</si>
  <si>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</si>
  <si>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</si>
  <si>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</si>
  <si>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</si>
  <si>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</si>
  <si>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</si>
  <si>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</si>
  <si>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</si>
  <si>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</si>
  <si>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</si>
  <si>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</si>
  <si>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</si>
  <si>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</si>
  <si>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</si>
  <si>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</si>
  <si>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</si>
  <si>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</si>
  <si>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</si>
  <si>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</si>
  <si>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</si>
  <si>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</si>
  <si>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</si>
  <si>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</si>
  <si>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</si>
  <si>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</si>
  <si>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</si>
  <si>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</si>
  <si>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</si>
  <si>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</si>
  <si>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</si>
  <si>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</si>
  <si>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</si>
  <si>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</si>
  <si>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</si>
  <si>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</si>
  <si>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</si>
  <si>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</si>
  <si>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</si>
  <si>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</si>
  <si>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</si>
  <si>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</si>
  <si>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</si>
  <si>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</si>
  <si>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</si>
  <si>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</si>
  <si>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</si>
  <si>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</si>
  <si>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</si>
  <si>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</si>
  <si>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</si>
  <si>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</si>
  <si>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</si>
  <si>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</si>
  <si>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</si>
  <si>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</si>
  <si>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</si>
  <si>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</si>
  <si>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</si>
  <si>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</si>
  <si>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</si>
  <si>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</si>
  <si>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</si>
  <si>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</si>
  <si>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</si>
  <si>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</si>
  <si>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</si>
  <si>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</si>
  <si>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</si>
  <si>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</si>
  <si>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</si>
  <si>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</si>
  <si>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</si>
  <si>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</si>
  <si>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</si>
  <si>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</si>
  <si>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</si>
  <si>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</si>
  <si>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</si>
  <si>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</si>
  <si>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</si>
  <si>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</si>
  <si>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</si>
  <si>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</si>
  <si>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</si>
  <si>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</si>
  <si>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</si>
  <si>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от 20.06.2023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</si>
</sst>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7"/>
  <sheetViews>
    <sheetView tabSelected="1" view="pageBreakPreview" zoomScale="75" zoomScaleNormal="70" zoomScaleSheetLayoutView="75" workbookViewId="0">
      <selection activeCell="AN7" sqref="AN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202</v>
      </c>
      <c r="AO1" s="4"/>
      <c r="AP1" s="4"/>
      <c r="AQ1" s="4"/>
    </row>
    <row r="2" spans="1:46" s="17" customFormat="1" ht="30.75" customHeight="1" x14ac:dyDescent="0.25">
      <c r="A2" s="37" t="s">
        <v>241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7" t="s">
        <v>206</v>
      </c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243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8" t="s">
        <v>224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6" t="s">
        <v>2</v>
      </c>
      <c r="B13" s="36" t="s">
        <v>3</v>
      </c>
      <c r="C13" s="36" t="s">
        <v>3</v>
      </c>
      <c r="D13" s="36" t="s">
        <v>3</v>
      </c>
      <c r="E13" s="36" t="s">
        <v>3</v>
      </c>
      <c r="F13" s="36" t="s">
        <v>3</v>
      </c>
      <c r="G13" s="36" t="s">
        <v>3</v>
      </c>
      <c r="H13" s="36" t="s">
        <v>3</v>
      </c>
      <c r="I13" s="36" t="s">
        <v>3</v>
      </c>
      <c r="J13" s="36" t="s">
        <v>3</v>
      </c>
      <c r="K13" s="36" t="s">
        <v>3</v>
      </c>
      <c r="L13" s="36" t="s">
        <v>3</v>
      </c>
      <c r="M13" s="36" t="s">
        <v>3</v>
      </c>
      <c r="N13" s="36" t="s">
        <v>3</v>
      </c>
      <c r="O13" s="36" t="s">
        <v>3</v>
      </c>
      <c r="P13" s="36" t="s">
        <v>3</v>
      </c>
      <c r="Q13" s="36" t="s">
        <v>4</v>
      </c>
      <c r="R13" s="36" t="s">
        <v>5</v>
      </c>
      <c r="S13" s="36" t="s">
        <v>12</v>
      </c>
      <c r="T13" s="36" t="s">
        <v>199</v>
      </c>
      <c r="U13" s="36" t="s">
        <v>14</v>
      </c>
      <c r="V13" s="36" t="s">
        <v>15</v>
      </c>
      <c r="W13" s="36" t="s">
        <v>16</v>
      </c>
      <c r="X13" s="36" t="s">
        <v>17</v>
      </c>
      <c r="Y13" s="36" t="s">
        <v>13</v>
      </c>
      <c r="Z13" s="36" t="s">
        <v>14</v>
      </c>
      <c r="AA13" s="36" t="s">
        <v>15</v>
      </c>
      <c r="AB13" s="36" t="s">
        <v>16</v>
      </c>
      <c r="AC13" s="36" t="s">
        <v>17</v>
      </c>
      <c r="AD13" s="36" t="s">
        <v>13</v>
      </c>
      <c r="AE13" s="36" t="s">
        <v>14</v>
      </c>
      <c r="AF13" s="36" t="s">
        <v>15</v>
      </c>
      <c r="AG13" s="36" t="s">
        <v>16</v>
      </c>
      <c r="AH13" s="36" t="s">
        <v>17</v>
      </c>
      <c r="AI13" s="36" t="s">
        <v>201</v>
      </c>
      <c r="AJ13" s="36" t="s">
        <v>18</v>
      </c>
      <c r="AK13" s="36" t="s">
        <v>19</v>
      </c>
      <c r="AL13" s="36" t="s">
        <v>20</v>
      </c>
      <c r="AM13" s="36" t="s">
        <v>21</v>
      </c>
      <c r="AN13" s="36" t="s">
        <v>225</v>
      </c>
      <c r="AO13" s="36" t="s">
        <v>22</v>
      </c>
      <c r="AP13" s="36" t="s">
        <v>23</v>
      </c>
      <c r="AQ13" s="36" t="s">
        <v>24</v>
      </c>
      <c r="AR13" s="36" t="s">
        <v>25</v>
      </c>
      <c r="AT13" s="22">
        <f>AT16+AT19+AT25+AT33+AT38+AT47+AT49+AT55+AT65+AT71+AT74+AT84+AT87+AT90+AT96</f>
        <v>64995.9</v>
      </c>
    </row>
    <row r="14" spans="1:46" ht="15" x14ac:dyDescent="0.25">
      <c r="A14" s="36"/>
      <c r="B14" s="36" t="s">
        <v>3</v>
      </c>
      <c r="C14" s="36" t="s">
        <v>3</v>
      </c>
      <c r="D14" s="36" t="s">
        <v>3</v>
      </c>
      <c r="E14" s="36" t="s">
        <v>3</v>
      </c>
      <c r="F14" s="36" t="s">
        <v>3</v>
      </c>
      <c r="G14" s="36" t="s">
        <v>3</v>
      </c>
      <c r="H14" s="36" t="s">
        <v>3</v>
      </c>
      <c r="I14" s="36" t="s">
        <v>3</v>
      </c>
      <c r="J14" s="36" t="s">
        <v>3</v>
      </c>
      <c r="K14" s="36" t="s">
        <v>3</v>
      </c>
      <c r="L14" s="36" t="s">
        <v>3</v>
      </c>
      <c r="M14" s="36" t="s">
        <v>3</v>
      </c>
      <c r="N14" s="36" t="s">
        <v>3</v>
      </c>
      <c r="O14" s="36" t="s">
        <v>3</v>
      </c>
      <c r="P14" s="36" t="s">
        <v>3</v>
      </c>
      <c r="Q14" s="36" t="s">
        <v>4</v>
      </c>
      <c r="R14" s="36" t="s">
        <v>5</v>
      </c>
      <c r="S14" s="36" t="s">
        <v>6</v>
      </c>
      <c r="T14" s="36" t="s">
        <v>7</v>
      </c>
      <c r="U14" s="36" t="s">
        <v>8</v>
      </c>
      <c r="V14" s="36" t="s">
        <v>9</v>
      </c>
      <c r="W14" s="36" t="s">
        <v>10</v>
      </c>
      <c r="X14" s="36" t="s">
        <v>11</v>
      </c>
      <c r="Y14" s="36" t="s">
        <v>7</v>
      </c>
      <c r="Z14" s="36" t="s">
        <v>8</v>
      </c>
      <c r="AA14" s="36" t="s">
        <v>9</v>
      </c>
      <c r="AB14" s="36" t="s">
        <v>10</v>
      </c>
      <c r="AC14" s="36" t="s">
        <v>11</v>
      </c>
      <c r="AD14" s="36" t="s">
        <v>7</v>
      </c>
      <c r="AE14" s="36" t="s">
        <v>8</v>
      </c>
      <c r="AF14" s="36" t="s">
        <v>9</v>
      </c>
      <c r="AG14" s="36" t="s">
        <v>10</v>
      </c>
      <c r="AH14" s="36" t="s">
        <v>11</v>
      </c>
      <c r="AI14" s="36" t="s">
        <v>7</v>
      </c>
      <c r="AJ14" s="36" t="s">
        <v>8</v>
      </c>
      <c r="AK14" s="36" t="s">
        <v>9</v>
      </c>
      <c r="AL14" s="36" t="s">
        <v>10</v>
      </c>
      <c r="AM14" s="36" t="s">
        <v>11</v>
      </c>
      <c r="AN14" s="36" t="s">
        <v>7</v>
      </c>
      <c r="AO14" s="36" t="s">
        <v>8</v>
      </c>
      <c r="AP14" s="36" t="s">
        <v>9</v>
      </c>
      <c r="AQ14" s="36" t="s">
        <v>10</v>
      </c>
      <c r="AR14" s="36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22.5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22.5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22.5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22.5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4156.3999999999996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4156.3999999999996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4143.3999999999996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238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7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236</v>
      </c>
      <c r="B22" s="12" t="s">
        <v>237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4136.3999999999996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29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29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203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203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20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203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207</v>
      </c>
      <c r="B41" s="24" t="s">
        <v>208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209</v>
      </c>
      <c r="B42" s="24" t="s">
        <v>210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211</v>
      </c>
      <c r="B43" s="24" t="s">
        <v>212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213</v>
      </c>
      <c r="B45" s="12" t="s">
        <v>214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3991.6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3991.6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3991.6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71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781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3138.6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5655.5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5655.5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5655.5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234</v>
      </c>
      <c r="B58" s="30" t="s">
        <v>235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3715.9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251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1154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231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110.5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239</v>
      </c>
      <c r="B63" s="12" t="s">
        <v>240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335.1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232</v>
      </c>
      <c r="B64" s="12" t="s">
        <v>233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34439.4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4321.6000000000004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34439.4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</f>
        <v>34439.4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</f>
        <v>4321.6000000000004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226</v>
      </c>
      <c r="B67" s="30" t="s">
        <v>229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v>24848.5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0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219</v>
      </c>
      <c r="B68" s="30" t="s">
        <v>218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1500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227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v>7270.9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v>4321.6000000000004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9.25" customHeight="1" x14ac:dyDescent="0.25">
      <c r="A70" s="23" t="s">
        <v>228</v>
      </c>
      <c r="B70" s="30" t="s">
        <v>230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820</v>
      </c>
      <c r="U70" s="31">
        <v>0</v>
      </c>
      <c r="V70" s="31">
        <v>0</v>
      </c>
      <c r="W70" s="31">
        <v>820</v>
      </c>
      <c r="X70" s="31">
        <v>0</v>
      </c>
      <c r="Y70" s="31">
        <v>0</v>
      </c>
      <c r="Z70" s="31">
        <v>820</v>
      </c>
      <c r="AA70" s="31">
        <v>0</v>
      </c>
      <c r="AB70" s="31">
        <v>0</v>
      </c>
      <c r="AC70" s="31">
        <v>820</v>
      </c>
      <c r="AD70" s="31">
        <v>0</v>
      </c>
      <c r="AE70" s="31">
        <v>0</v>
      </c>
      <c r="AF70" s="31">
        <v>820</v>
      </c>
      <c r="AG70" s="31">
        <v>0</v>
      </c>
      <c r="AH70" s="31">
        <v>0</v>
      </c>
      <c r="AI70" s="32">
        <v>0</v>
      </c>
      <c r="AJ70" s="31">
        <v>0</v>
      </c>
      <c r="AK70" s="31">
        <v>0</v>
      </c>
      <c r="AL70" s="31">
        <v>820</v>
      </c>
      <c r="AM70" s="31">
        <v>0</v>
      </c>
      <c r="AN70" s="32">
        <v>0</v>
      </c>
      <c r="AO70" s="13"/>
      <c r="AP70" s="13"/>
      <c r="AQ70" s="13"/>
      <c r="AR70" s="15"/>
    </row>
    <row r="71" spans="1:46" ht="45" customHeight="1" x14ac:dyDescent="0.25">
      <c r="A71" s="11" t="s">
        <v>118</v>
      </c>
      <c r="B71" s="12" t="s">
        <v>119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T72</f>
        <v>100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>AI72</f>
        <v>1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5">
        <v>0</v>
      </c>
      <c r="AT71" s="22">
        <f>T71</f>
        <v>100</v>
      </c>
    </row>
    <row r="72" spans="1:46" ht="34.15" customHeight="1" x14ac:dyDescent="0.25">
      <c r="A72" s="11" t="s">
        <v>120</v>
      </c>
      <c r="B72" s="12" t="s">
        <v>121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100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6" ht="105.75" customHeight="1" x14ac:dyDescent="0.25">
      <c r="A73" s="16" t="s">
        <v>122</v>
      </c>
      <c r="B73" s="12" t="s">
        <v>123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32</v>
      </c>
      <c r="R73" s="12" t="s">
        <v>124</v>
      </c>
      <c r="S73" s="12" t="s">
        <v>79</v>
      </c>
      <c r="T73" s="13">
        <v>100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60.75" customHeight="1" x14ac:dyDescent="0.25">
      <c r="A74" s="11" t="s">
        <v>125</v>
      </c>
      <c r="B74" s="12" t="s">
        <v>126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f>T75</f>
        <v>15444.099999999999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f t="shared" ref="AI74:AN74" si="2">AI75</f>
        <v>9083.2000000000007</v>
      </c>
      <c r="AJ74" s="13">
        <f t="shared" si="2"/>
        <v>0</v>
      </c>
      <c r="AK74" s="13">
        <f t="shared" si="2"/>
        <v>0</v>
      </c>
      <c r="AL74" s="13">
        <f t="shared" si="2"/>
        <v>0</v>
      </c>
      <c r="AM74" s="13">
        <f t="shared" si="2"/>
        <v>0</v>
      </c>
      <c r="AN74" s="13">
        <f t="shared" si="2"/>
        <v>9019.3000000000011</v>
      </c>
      <c r="AO74" s="13">
        <v>0</v>
      </c>
      <c r="AP74" s="13">
        <v>0</v>
      </c>
      <c r="AQ74" s="13">
        <v>0</v>
      </c>
      <c r="AR74" s="15">
        <v>0</v>
      </c>
      <c r="AT74" s="22">
        <f>T74</f>
        <v>15444.099999999999</v>
      </c>
    </row>
    <row r="75" spans="1:46" ht="34.15" customHeight="1" x14ac:dyDescent="0.25">
      <c r="A75" s="11" t="s">
        <v>127</v>
      </c>
      <c r="B75" s="12" t="s">
        <v>128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SUM(T76:T83)</f>
        <v>15444.099999999999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3">SUM(AI76:AI83)</f>
        <v>9083.2000000000007</v>
      </c>
      <c r="AJ75" s="13">
        <f t="shared" si="3"/>
        <v>0</v>
      </c>
      <c r="AK75" s="13">
        <f t="shared" si="3"/>
        <v>0</v>
      </c>
      <c r="AL75" s="13">
        <f t="shared" si="3"/>
        <v>0</v>
      </c>
      <c r="AM75" s="13">
        <f t="shared" si="3"/>
        <v>0</v>
      </c>
      <c r="AN75" s="13">
        <f t="shared" si="3"/>
        <v>9019.3000000000011</v>
      </c>
      <c r="AO75" s="13">
        <v>0</v>
      </c>
      <c r="AP75" s="13">
        <v>0</v>
      </c>
      <c r="AQ75" s="13">
        <v>0</v>
      </c>
      <c r="AR75" s="15">
        <v>0</v>
      </c>
    </row>
    <row r="76" spans="1:46" ht="104.25" customHeight="1" x14ac:dyDescent="0.25">
      <c r="A76" s="16" t="s">
        <v>129</v>
      </c>
      <c r="B76" s="12" t="s">
        <v>130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131</v>
      </c>
      <c r="R76" s="12" t="s">
        <v>79</v>
      </c>
      <c r="S76" s="12" t="s">
        <v>68</v>
      </c>
      <c r="T76" s="13">
        <v>10055.799999999999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8563.6</v>
      </c>
      <c r="AJ76" s="13">
        <v>0</v>
      </c>
      <c r="AK76" s="13">
        <v>0</v>
      </c>
      <c r="AL76" s="13">
        <v>0</v>
      </c>
      <c r="AM76" s="13">
        <v>0</v>
      </c>
      <c r="AN76" s="13">
        <v>8563.6</v>
      </c>
      <c r="AO76" s="13">
        <v>0</v>
      </c>
      <c r="AP76" s="13">
        <v>0</v>
      </c>
      <c r="AQ76" s="13">
        <v>0</v>
      </c>
      <c r="AR76" s="15">
        <v>0</v>
      </c>
    </row>
    <row r="77" spans="1:46" ht="102.75" customHeight="1" x14ac:dyDescent="0.25">
      <c r="A77" s="16" t="s">
        <v>132</v>
      </c>
      <c r="B77" s="12" t="s">
        <v>133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32</v>
      </c>
      <c r="R77" s="12" t="s">
        <v>79</v>
      </c>
      <c r="S77" s="12" t="s">
        <v>68</v>
      </c>
      <c r="T77" s="13">
        <v>4338.8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444.5</v>
      </c>
      <c r="AJ77" s="13">
        <v>0</v>
      </c>
      <c r="AK77" s="13">
        <v>0</v>
      </c>
      <c r="AL77" s="13">
        <v>0</v>
      </c>
      <c r="AM77" s="13">
        <v>0</v>
      </c>
      <c r="AN77" s="13">
        <v>455.7</v>
      </c>
      <c r="AO77" s="13">
        <v>0</v>
      </c>
      <c r="AP77" s="13">
        <v>0</v>
      </c>
      <c r="AQ77" s="13">
        <v>0</v>
      </c>
      <c r="AR77" s="15">
        <v>0</v>
      </c>
    </row>
    <row r="78" spans="1:46" ht="106.5" hidden="1" customHeight="1" x14ac:dyDescent="0.25">
      <c r="A78" s="16" t="s">
        <v>134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135</v>
      </c>
      <c r="R78" s="12" t="s">
        <v>79</v>
      </c>
      <c r="S78" s="12" t="s">
        <v>68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10.25" customHeight="1" x14ac:dyDescent="0.25">
      <c r="A79" s="16" t="s">
        <v>136</v>
      </c>
      <c r="B79" s="12" t="s">
        <v>137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32</v>
      </c>
      <c r="R79" s="12" t="s">
        <v>79</v>
      </c>
      <c r="S79" s="12" t="s">
        <v>68</v>
      </c>
      <c r="T79" s="13">
        <v>35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99" customHeight="1" x14ac:dyDescent="0.25">
      <c r="A80" s="23" t="s">
        <v>215</v>
      </c>
      <c r="B80" s="12" t="s">
        <v>216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>
        <v>240</v>
      </c>
      <c r="R80" s="12" t="s">
        <v>79</v>
      </c>
      <c r="S80" s="12" t="s">
        <v>140</v>
      </c>
      <c r="T80" s="13">
        <v>650</v>
      </c>
      <c r="U80" s="13"/>
      <c r="V80" s="13"/>
      <c r="W80" s="13"/>
      <c r="X80" s="13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/>
      <c r="AK80" s="13"/>
      <c r="AL80" s="13"/>
      <c r="AM80" s="13"/>
      <c r="AN80" s="13">
        <v>0</v>
      </c>
      <c r="AO80" s="13"/>
      <c r="AP80" s="13"/>
      <c r="AQ80" s="13"/>
      <c r="AR80" s="15"/>
    </row>
    <row r="81" spans="1:46" ht="116.25" customHeight="1" x14ac:dyDescent="0.25">
      <c r="A81" s="16" t="s">
        <v>138</v>
      </c>
      <c r="B81" s="12" t="s">
        <v>139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32</v>
      </c>
      <c r="R81" s="12" t="s">
        <v>79</v>
      </c>
      <c r="S81" s="12" t="s">
        <v>140</v>
      </c>
      <c r="T81" s="13">
        <v>65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110.25" customHeight="1" x14ac:dyDescent="0.25">
      <c r="A82" s="16" t="s">
        <v>141</v>
      </c>
      <c r="B82" s="12" t="s">
        <v>142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143</v>
      </c>
      <c r="R82" s="12" t="s">
        <v>79</v>
      </c>
      <c r="S82" s="12" t="s">
        <v>140</v>
      </c>
      <c r="T82" s="13">
        <v>69.5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75.099999999999994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04.25" customHeight="1" x14ac:dyDescent="0.25">
      <c r="A83" s="16" t="s">
        <v>144</v>
      </c>
      <c r="B83" s="12" t="s">
        <v>145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32</v>
      </c>
      <c r="R83" s="12" t="s">
        <v>79</v>
      </c>
      <c r="S83" s="12" t="s">
        <v>140</v>
      </c>
      <c r="T83" s="13">
        <v>230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34.15" customHeight="1" x14ac:dyDescent="0.25">
      <c r="A84" s="11" t="s">
        <v>146</v>
      </c>
      <c r="B84" s="12" t="s">
        <v>147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  <c r="AT84" s="22">
        <f>T84</f>
        <v>5</v>
      </c>
    </row>
    <row r="85" spans="1:46" ht="34.15" customHeight="1" x14ac:dyDescent="0.25">
      <c r="A85" s="11" t="s">
        <v>148</v>
      </c>
      <c r="B85" s="12" t="s">
        <v>149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74.25" customHeight="1" x14ac:dyDescent="0.25">
      <c r="A86" s="16" t="s">
        <v>150</v>
      </c>
      <c r="B86" s="12" t="s">
        <v>151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32</v>
      </c>
      <c r="R86" s="12" t="s">
        <v>79</v>
      </c>
      <c r="S86" s="12" t="s">
        <v>68</v>
      </c>
      <c r="T86" s="13">
        <v>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34.15" customHeight="1" x14ac:dyDescent="0.25">
      <c r="A87" s="11" t="s">
        <v>152</v>
      </c>
      <c r="B87" s="12" t="s">
        <v>153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f>T88</f>
        <v>173.3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f>AI88</f>
        <v>0</v>
      </c>
      <c r="AJ87" s="13">
        <v>204.9</v>
      </c>
      <c r="AK87" s="13">
        <v>204.9</v>
      </c>
      <c r="AL87" s="13">
        <v>204.9</v>
      </c>
      <c r="AM87" s="13">
        <v>204.9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  <c r="AT87" s="22">
        <f>T87</f>
        <v>173.3</v>
      </c>
    </row>
    <row r="88" spans="1:46" ht="34.15" customHeight="1" x14ac:dyDescent="0.25">
      <c r="A88" s="11" t="s">
        <v>154</v>
      </c>
      <c r="B88" s="12" t="s">
        <v>155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173.3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94.5" customHeight="1" x14ac:dyDescent="0.25">
      <c r="A89" s="16" t="s">
        <v>156</v>
      </c>
      <c r="B89" s="12" t="s">
        <v>157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158</v>
      </c>
      <c r="R89" s="12" t="s">
        <v>159</v>
      </c>
      <c r="S89" s="12" t="s">
        <v>79</v>
      </c>
      <c r="T89" s="13">
        <v>173.3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48.75" customHeight="1" x14ac:dyDescent="0.25">
      <c r="A90" s="11" t="s">
        <v>160</v>
      </c>
      <c r="B90" s="12" t="s">
        <v>161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f>T91</f>
        <v>1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  <c r="AT90" s="22">
        <f>T90</f>
        <v>1</v>
      </c>
    </row>
    <row r="91" spans="1:46" ht="30.75" customHeight="1" x14ac:dyDescent="0.25">
      <c r="A91" s="11" t="s">
        <v>162</v>
      </c>
      <c r="B91" s="12" t="s">
        <v>163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81.75" customHeight="1" x14ac:dyDescent="0.25">
      <c r="A92" s="16" t="s">
        <v>164</v>
      </c>
      <c r="B92" s="12" t="s">
        <v>165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32</v>
      </c>
      <c r="R92" s="12" t="s">
        <v>34</v>
      </c>
      <c r="S92" s="12" t="s">
        <v>40</v>
      </c>
      <c r="T92" s="13"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77.25" hidden="1" customHeight="1" x14ac:dyDescent="0.25">
      <c r="A93" s="11" t="s">
        <v>166</v>
      </c>
      <c r="B93" s="12" t="s">
        <v>167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504.6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670.8</v>
      </c>
      <c r="AJ93" s="13">
        <v>0</v>
      </c>
      <c r="AK93" s="13">
        <v>0</v>
      </c>
      <c r="AL93" s="13">
        <v>0</v>
      </c>
      <c r="AM93" s="13">
        <v>0</v>
      </c>
      <c r="AN93" s="13">
        <v>794.2</v>
      </c>
      <c r="AO93" s="13">
        <v>0</v>
      </c>
      <c r="AP93" s="13">
        <v>0</v>
      </c>
      <c r="AQ93" s="13">
        <v>0</v>
      </c>
      <c r="AR93" s="15">
        <v>0</v>
      </c>
    </row>
    <row r="94" spans="1:46" ht="42.75" hidden="1" customHeight="1" x14ac:dyDescent="0.25">
      <c r="A94" s="11" t="s">
        <v>168</v>
      </c>
      <c r="B94" s="12" t="s">
        <v>169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/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6" ht="38.25" hidden="1" customHeight="1" x14ac:dyDescent="0.25">
      <c r="A95" s="11" t="s">
        <v>170</v>
      </c>
      <c r="B95" s="12" t="s">
        <v>171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172</v>
      </c>
      <c r="R95" s="12" t="s">
        <v>79</v>
      </c>
      <c r="S95" s="12" t="s">
        <v>33</v>
      </c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7.75" customHeight="1" x14ac:dyDescent="0.25">
      <c r="A96" s="11" t="s">
        <v>173</v>
      </c>
      <c r="B96" s="12" t="s">
        <v>174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T97+T99</f>
        <v>809.80000000000018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 t="shared" ref="AI96:AN96" si="4">AI97+AI99</f>
        <v>694.2</v>
      </c>
      <c r="AJ96" s="13">
        <f t="shared" si="4"/>
        <v>0</v>
      </c>
      <c r="AK96" s="13">
        <f t="shared" si="4"/>
        <v>0</v>
      </c>
      <c r="AL96" s="13">
        <f t="shared" si="4"/>
        <v>0</v>
      </c>
      <c r="AM96" s="13">
        <f t="shared" si="4"/>
        <v>0</v>
      </c>
      <c r="AN96" s="13">
        <f t="shared" si="4"/>
        <v>1045.2</v>
      </c>
      <c r="AO96" s="13">
        <v>0</v>
      </c>
      <c r="AP96" s="13">
        <v>0</v>
      </c>
      <c r="AQ96" s="13">
        <v>0</v>
      </c>
      <c r="AR96" s="15">
        <v>0</v>
      </c>
      <c r="AT96" s="22">
        <f>T96</f>
        <v>809.80000000000018</v>
      </c>
    </row>
    <row r="97" spans="1:44" ht="28.5" customHeight="1" x14ac:dyDescent="0.25">
      <c r="A97" s="11" t="s">
        <v>175</v>
      </c>
      <c r="B97" s="12" t="s">
        <v>176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/>
      <c r="S97" s="12"/>
      <c r="T97" s="13">
        <f>T98</f>
        <v>1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1</v>
      </c>
      <c r="AJ97" s="13">
        <v>0</v>
      </c>
      <c r="AK97" s="13">
        <v>0</v>
      </c>
      <c r="AL97" s="13">
        <v>0</v>
      </c>
      <c r="AM97" s="13">
        <v>0</v>
      </c>
      <c r="AN97" s="13">
        <v>1</v>
      </c>
      <c r="AO97" s="13">
        <v>0</v>
      </c>
      <c r="AP97" s="13">
        <v>0</v>
      </c>
      <c r="AQ97" s="13">
        <v>0</v>
      </c>
      <c r="AR97" s="15">
        <v>0</v>
      </c>
    </row>
    <row r="98" spans="1:44" ht="34.15" customHeight="1" x14ac:dyDescent="0.25">
      <c r="A98" s="11" t="s">
        <v>177</v>
      </c>
      <c r="B98" s="12" t="s">
        <v>178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179</v>
      </c>
      <c r="R98" s="12" t="s">
        <v>79</v>
      </c>
      <c r="S98" s="12" t="s">
        <v>124</v>
      </c>
      <c r="T98" s="13">
        <v>1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1</v>
      </c>
      <c r="AJ98" s="13">
        <v>0</v>
      </c>
      <c r="AK98" s="13">
        <v>0</v>
      </c>
      <c r="AL98" s="13">
        <v>0</v>
      </c>
      <c r="AM98" s="13">
        <v>0</v>
      </c>
      <c r="AN98" s="13">
        <v>1</v>
      </c>
      <c r="AO98" s="13">
        <v>0</v>
      </c>
      <c r="AP98" s="13">
        <v>0</v>
      </c>
      <c r="AQ98" s="13">
        <v>0</v>
      </c>
      <c r="AR98" s="15">
        <v>0</v>
      </c>
    </row>
    <row r="99" spans="1:44" ht="26.25" customHeight="1" x14ac:dyDescent="0.25">
      <c r="A99" s="11" t="s">
        <v>180</v>
      </c>
      <c r="B99" s="12" t="s">
        <v>181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SUM(T100:T107)</f>
        <v>808.80000000000018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f>SUM(AI100:AI107)</f>
        <v>693.2</v>
      </c>
      <c r="AJ99" s="13">
        <v>0</v>
      </c>
      <c r="AK99" s="13">
        <v>0</v>
      </c>
      <c r="AL99" s="13">
        <v>0</v>
      </c>
      <c r="AM99" s="13">
        <v>0</v>
      </c>
      <c r="AN99" s="13">
        <f>SUM(AN100:AN107)</f>
        <v>1044.2</v>
      </c>
      <c r="AO99" s="13">
        <v>0</v>
      </c>
      <c r="AP99" s="13">
        <v>0</v>
      </c>
      <c r="AQ99" s="13">
        <v>0</v>
      </c>
      <c r="AR99" s="15">
        <v>0</v>
      </c>
    </row>
    <row r="100" spans="1:44" ht="42" customHeight="1" x14ac:dyDescent="0.25">
      <c r="A100" s="11" t="s">
        <v>182</v>
      </c>
      <c r="B100" s="12" t="s">
        <v>183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32</v>
      </c>
      <c r="R100" s="12" t="s">
        <v>68</v>
      </c>
      <c r="S100" s="12" t="s">
        <v>184</v>
      </c>
      <c r="T100" s="13">
        <v>230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34.15" customHeight="1" x14ac:dyDescent="0.25">
      <c r="A101" s="11" t="s">
        <v>185</v>
      </c>
      <c r="B101" s="12" t="s">
        <v>183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143</v>
      </c>
      <c r="R101" s="12" t="s">
        <v>79</v>
      </c>
      <c r="S101" s="12" t="s">
        <v>140</v>
      </c>
      <c r="T101" s="13">
        <v>20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20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6.5" customHeight="1" x14ac:dyDescent="0.25">
      <c r="A102" s="23" t="s">
        <v>242</v>
      </c>
      <c r="B102" s="12" t="s">
        <v>186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131</v>
      </c>
      <c r="R102" s="12" t="s">
        <v>187</v>
      </c>
      <c r="S102" s="12" t="s">
        <v>40</v>
      </c>
      <c r="T102" s="13">
        <v>294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307</v>
      </c>
      <c r="AJ102" s="13">
        <v>0</v>
      </c>
      <c r="AK102" s="13">
        <v>0</v>
      </c>
      <c r="AL102" s="13">
        <v>0</v>
      </c>
      <c r="AM102" s="13">
        <v>0</v>
      </c>
      <c r="AN102" s="13">
        <v>317.60000000000002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123" customHeight="1" x14ac:dyDescent="0.25">
      <c r="A103" s="16" t="s">
        <v>188</v>
      </c>
      <c r="B103" s="12" t="s">
        <v>189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32</v>
      </c>
      <c r="R103" s="12" t="s">
        <v>79</v>
      </c>
      <c r="S103" s="12" t="s">
        <v>68</v>
      </c>
      <c r="T103" s="13">
        <v>0.2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0.2</v>
      </c>
      <c r="AJ103" s="13">
        <v>0</v>
      </c>
      <c r="AK103" s="13">
        <v>0</v>
      </c>
      <c r="AL103" s="13">
        <v>0</v>
      </c>
      <c r="AM103" s="13">
        <v>0</v>
      </c>
      <c r="AN103" s="13">
        <v>0.2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75.75" customHeight="1" x14ac:dyDescent="0.25">
      <c r="A104" s="11" t="s">
        <v>190</v>
      </c>
      <c r="B104" s="12" t="s">
        <v>191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192</v>
      </c>
      <c r="R104" s="12" t="s">
        <v>79</v>
      </c>
      <c r="S104" s="12" t="s">
        <v>68</v>
      </c>
      <c r="T104" s="13">
        <v>51.7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5">
        <v>0</v>
      </c>
    </row>
    <row r="105" spans="1:44" ht="75.75" customHeight="1" x14ac:dyDescent="0.25">
      <c r="A105" s="16" t="s">
        <v>193</v>
      </c>
      <c r="B105" s="12" t="s">
        <v>194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192</v>
      </c>
      <c r="R105" s="12" t="s">
        <v>79</v>
      </c>
      <c r="S105" s="12" t="s">
        <v>195</v>
      </c>
      <c r="T105" s="13">
        <v>118.7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75.75" customHeight="1" x14ac:dyDescent="0.25">
      <c r="A106" s="16" t="s">
        <v>221</v>
      </c>
      <c r="B106" s="12" t="s">
        <v>220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>
        <v>540</v>
      </c>
      <c r="R106" s="12" t="s">
        <v>79</v>
      </c>
      <c r="S106" s="12" t="s">
        <v>140</v>
      </c>
      <c r="T106" s="13">
        <v>94.2</v>
      </c>
      <c r="U106" s="13"/>
      <c r="V106" s="13"/>
      <c r="W106" s="13"/>
      <c r="X106" s="13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/>
      <c r="AK106" s="13"/>
      <c r="AL106" s="13"/>
      <c r="AM106" s="13"/>
      <c r="AN106" s="13">
        <v>0</v>
      </c>
      <c r="AO106" s="13"/>
      <c r="AP106" s="13"/>
      <c r="AQ106" s="13"/>
      <c r="AR106" s="15"/>
    </row>
    <row r="107" spans="1:44" ht="51.4" customHeight="1" x14ac:dyDescent="0.25">
      <c r="A107" s="11" t="s">
        <v>196</v>
      </c>
      <c r="B107" s="12" t="s">
        <v>197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172</v>
      </c>
      <c r="R107" s="12" t="s">
        <v>79</v>
      </c>
      <c r="S107" s="12" t="s">
        <v>140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366</v>
      </c>
      <c r="AJ107" s="13">
        <v>0</v>
      </c>
      <c r="AK107" s="13">
        <v>0</v>
      </c>
      <c r="AL107" s="13">
        <v>0</v>
      </c>
      <c r="AM107" s="13">
        <v>0</v>
      </c>
      <c r="AN107" s="13">
        <v>726.4</v>
      </c>
      <c r="AO107" s="13">
        <v>0</v>
      </c>
      <c r="AP107" s="13">
        <v>0</v>
      </c>
      <c r="AQ107" s="13">
        <v>0</v>
      </c>
      <c r="AR107" s="15">
        <v>0</v>
      </c>
    </row>
    <row r="108" spans="1:44" ht="64.5" hidden="1" customHeight="1" x14ac:dyDescent="0.25">
      <c r="A108" s="18" t="s">
        <v>204</v>
      </c>
      <c r="B108" s="19" t="s">
        <v>205</v>
      </c>
      <c r="C108" s="20">
        <v>410</v>
      </c>
      <c r="D108" s="19" t="s">
        <v>34</v>
      </c>
      <c r="E108" s="19" t="s">
        <v>79</v>
      </c>
      <c r="F108" s="28">
        <v>110</v>
      </c>
      <c r="G108" s="28">
        <v>0</v>
      </c>
      <c r="H108" s="28">
        <v>0</v>
      </c>
      <c r="I108" s="18" t="s">
        <v>204</v>
      </c>
      <c r="J108" s="19" t="s">
        <v>205</v>
      </c>
      <c r="K108" s="20">
        <v>410</v>
      </c>
      <c r="L108" s="19" t="s">
        <v>34</v>
      </c>
      <c r="M108" s="19" t="s">
        <v>79</v>
      </c>
      <c r="N108" s="28">
        <v>110</v>
      </c>
      <c r="O108" s="28">
        <v>0</v>
      </c>
      <c r="P108" s="28">
        <v>0</v>
      </c>
      <c r="Q108" s="20">
        <v>410</v>
      </c>
      <c r="R108" s="19" t="s">
        <v>34</v>
      </c>
      <c r="S108" s="20">
        <v>1</v>
      </c>
      <c r="T108" s="28">
        <v>0</v>
      </c>
      <c r="U108" s="28" t="s">
        <v>79</v>
      </c>
      <c r="V108" s="28">
        <v>110</v>
      </c>
      <c r="W108" s="28">
        <v>0</v>
      </c>
      <c r="X108" s="28">
        <v>0</v>
      </c>
      <c r="Y108" s="29" t="s">
        <v>204</v>
      </c>
      <c r="Z108" s="28" t="s">
        <v>205</v>
      </c>
      <c r="AA108" s="28">
        <v>410</v>
      </c>
      <c r="AB108" s="28" t="s">
        <v>34</v>
      </c>
      <c r="AC108" s="28" t="s">
        <v>79</v>
      </c>
      <c r="AD108" s="28">
        <v>110</v>
      </c>
      <c r="AE108" s="28">
        <v>0</v>
      </c>
      <c r="AF108" s="28">
        <v>0</v>
      </c>
      <c r="AG108" s="29" t="s">
        <v>204</v>
      </c>
      <c r="AH108" s="28" t="s">
        <v>205</v>
      </c>
      <c r="AI108" s="28">
        <v>0</v>
      </c>
      <c r="AJ108" s="28" t="s">
        <v>34</v>
      </c>
      <c r="AK108" s="28" t="s">
        <v>79</v>
      </c>
      <c r="AL108" s="28">
        <v>110</v>
      </c>
      <c r="AM108" s="28">
        <v>0</v>
      </c>
      <c r="AN108" s="28">
        <v>0</v>
      </c>
      <c r="AO108" s="13"/>
      <c r="AP108" s="13"/>
      <c r="AQ108" s="13"/>
      <c r="AR108" s="15"/>
    </row>
    <row r="109" spans="1:44" ht="17.100000000000001" customHeight="1" x14ac:dyDescent="0.25">
      <c r="A109" s="11" t="s">
        <v>198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/>
      <c r="R109" s="12"/>
      <c r="S109" s="12"/>
      <c r="T109" s="13">
        <f>T16+T19+T25+T33+T38+T47+T49+T55+T65+T71+T74+T84+T87+T90+T96</f>
        <v>64995.9</v>
      </c>
      <c r="U109" s="13">
        <v>0</v>
      </c>
      <c r="V109" s="13">
        <v>0</v>
      </c>
      <c r="W109" s="13">
        <v>0</v>
      </c>
      <c r="X109" s="13">
        <v>0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f>AI16+AI19+AI25+AI33+AI38+AI47+AI49+AI55+AI65+AI71+AI74+AI84+AI87+AI90+AI96</f>
        <v>14947.7</v>
      </c>
      <c r="AJ109" s="13">
        <v>0</v>
      </c>
      <c r="AK109" s="13">
        <v>0</v>
      </c>
      <c r="AL109" s="13">
        <v>0</v>
      </c>
      <c r="AM109" s="13">
        <v>0</v>
      </c>
      <c r="AN109" s="13">
        <f>AN16+AN19+AN25+AN33+AN38+AN47+AN49+AN55+AN65+AN71+AN74+AN84+AN87+AN90+AN96</f>
        <v>14845.800000000003</v>
      </c>
      <c r="AO109" s="13">
        <v>0</v>
      </c>
      <c r="AP109" s="13">
        <v>0</v>
      </c>
      <c r="AQ109" s="13">
        <v>0</v>
      </c>
      <c r="AR109" s="15">
        <v>0</v>
      </c>
    </row>
    <row r="110" spans="1:44" ht="15" x14ac:dyDescent="0.25"/>
    <row r="114" spans="1:40" ht="7.5" customHeight="1" x14ac:dyDescent="0.25"/>
    <row r="115" spans="1:40" ht="14.25" hidden="1" customHeight="1" x14ac:dyDescent="0.25"/>
    <row r="116" spans="1:40" ht="14.25" hidden="1" customHeight="1" x14ac:dyDescent="0.25"/>
    <row r="117" spans="1:40" ht="48" customHeight="1" x14ac:dyDescent="0.4">
      <c r="A117" s="35" t="s">
        <v>200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7:AN117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2023-06-21T13:26:04Z</dcterms:modified>
</cp:coreProperties>
</file>